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"/>
    </mc:Choice>
  </mc:AlternateContent>
  <xr:revisionPtr revIDLastSave="0" documentId="13_ncr:1_{3968527F-0B9B-491A-99BE-DEF6E7F3B7CE}" xr6:coauthVersionLast="47" xr6:coauthVersionMax="47" xr10:uidLastSave="{00000000-0000-0000-0000-000000000000}"/>
  <bookViews>
    <workbookView xWindow="28680" yWindow="-120" windowWidth="29040" windowHeight="15840" xr2:uid="{3D94F681-4877-436C-9F55-377578C170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  <c r="C23" i="1" s="1"/>
  <c r="G22" i="1"/>
  <c r="G21" i="1"/>
  <c r="G20" i="1"/>
  <c r="G19" i="1"/>
  <c r="G5" i="1"/>
  <c r="H5" i="1" s="1"/>
  <c r="G4" i="1"/>
  <c r="H4" i="1" s="1"/>
  <c r="G3" i="1"/>
  <c r="H23" i="1"/>
  <c r="H22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B22" i="1"/>
  <c r="B21" i="1"/>
  <c r="B20" i="1"/>
  <c r="B19" i="1"/>
  <c r="B7" i="1"/>
  <c r="C8" i="1" s="1"/>
  <c r="B6" i="1"/>
  <c r="C6" i="1" s="1"/>
  <c r="B5" i="1"/>
  <c r="C5" i="1" s="1"/>
  <c r="B4" i="1"/>
  <c r="C4" i="1" s="1"/>
  <c r="B3" i="1"/>
  <c r="H21" i="1" l="1"/>
  <c r="C7" i="1"/>
</calcChain>
</file>

<file path=xl/sharedStrings.xml><?xml version="1.0" encoding="utf-8"?>
<sst xmlns="http://schemas.openxmlformats.org/spreadsheetml/2006/main" count="8" uniqueCount="5">
  <si>
    <t>STA</t>
  </si>
  <si>
    <t>Width</t>
  </si>
  <si>
    <t>Area</t>
  </si>
  <si>
    <t>xs000</t>
  </si>
  <si>
    <t>xs001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</si>
</sst>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C87D-22C4-4042-A290-D720638025E0}">
  <dimension ref="A1:H23"/>
  <sheetViews>
    <sheetView tabSelected="1" workbookViewId="0">
      <selection activeCell="N15" sqref="N15"/>
    </sheetView>
  </sheetViews>
  <sheetFormatPr defaultRowHeight="15" x14ac:dyDescent="0.25"/>
  <cols>
    <col min="1" max="1" width="9.140625" style="1"/>
    <col min="2" max="3" width="9.140625" style="2"/>
    <col min="6" max="6" width="9.140625" style="1"/>
    <col min="7" max="8" width="9.140625" style="2"/>
  </cols>
  <sheetData>
    <row r="1" spans="1:8" x14ac:dyDescent="0.25">
      <c r="A1" s="4" t="s">
        <v>3</v>
      </c>
      <c r="B1" s="4"/>
      <c r="C1" s="4"/>
      <c r="F1" s="4" t="s">
        <v>4</v>
      </c>
      <c r="G1" s="4"/>
      <c r="H1" s="4"/>
    </row>
    <row r="2" spans="1:8" x14ac:dyDescent="0.25">
      <c r="A2" s="1" t="s">
        <v>0</v>
      </c>
      <c r="B2" s="2" t="s">
        <v>1</v>
      </c>
      <c r="C2" s="2" t="s">
        <v>2</v>
      </c>
      <c r="F2" s="1" t="s">
        <v>0</v>
      </c>
      <c r="G2" s="2" t="s">
        <v>1</v>
      </c>
      <c r="H2" s="2" t="s">
        <v>2</v>
      </c>
    </row>
    <row r="3" spans="1:8" x14ac:dyDescent="0.25">
      <c r="A3" s="1">
        <v>6528.13</v>
      </c>
      <c r="B3" s="3">
        <f>1.53+10.47</f>
        <v>12</v>
      </c>
      <c r="C3" s="3">
        <v>0</v>
      </c>
      <c r="F3" s="1">
        <v>6580</v>
      </c>
      <c r="G3" s="3">
        <f>0.73+0.52</f>
        <v>1.25</v>
      </c>
      <c r="H3" s="3">
        <v>0</v>
      </c>
    </row>
    <row r="4" spans="1:8" x14ac:dyDescent="0.25">
      <c r="A4" s="1">
        <v>6550</v>
      </c>
      <c r="B4" s="3">
        <f>1.16+2.35</f>
        <v>3.51</v>
      </c>
      <c r="C4" s="3">
        <f t="shared" ref="C4:C23" si="0">(((B4+B3)/2)*(A4-A3))/9</f>
        <v>18.844649999999906</v>
      </c>
      <c r="F4" s="1">
        <v>6600</v>
      </c>
      <c r="G4" s="3">
        <f>0.56+2.57</f>
        <v>3.13</v>
      </c>
      <c r="H4" s="3">
        <f t="shared" ref="H4:H23" si="1">(((G4+G3)/2)*(F4-F3))/9</f>
        <v>4.8666666666666663</v>
      </c>
    </row>
    <row r="5" spans="1:8" x14ac:dyDescent="0.25">
      <c r="A5" s="1">
        <v>6600</v>
      </c>
      <c r="B5" s="3">
        <f>0.9+0.96</f>
        <v>1.8599999999999999</v>
      </c>
      <c r="C5" s="3">
        <f t="shared" si="0"/>
        <v>14.916666666666664</v>
      </c>
      <c r="F5" s="1">
        <v>6650</v>
      </c>
      <c r="G5" s="3">
        <f>23.68+0.82</f>
        <v>24.5</v>
      </c>
      <c r="H5" s="3">
        <f t="shared" si="1"/>
        <v>76.75</v>
      </c>
    </row>
    <row r="6" spans="1:8" x14ac:dyDescent="0.25">
      <c r="A6" s="1">
        <v>6650</v>
      </c>
      <c r="B6" s="3">
        <f>2.18+1+6.26+2+11.35</f>
        <v>22.79</v>
      </c>
      <c r="C6" s="3">
        <f t="shared" si="0"/>
        <v>68.472222222222229</v>
      </c>
      <c r="F6" s="1">
        <v>6686.9</v>
      </c>
      <c r="G6" s="3">
        <v>0</v>
      </c>
      <c r="H6" s="3">
        <f t="shared" si="1"/>
        <v>50.224999999999504</v>
      </c>
    </row>
    <row r="7" spans="1:8" x14ac:dyDescent="0.25">
      <c r="A7" s="1">
        <v>6678.98</v>
      </c>
      <c r="B7" s="3">
        <f>0.74+16.76</f>
        <v>17.5</v>
      </c>
      <c r="C7" s="3">
        <f t="shared" si="0"/>
        <v>64.866899999999021</v>
      </c>
      <c r="F7" s="1">
        <v>6716.9</v>
      </c>
      <c r="G7" s="3">
        <v>0</v>
      </c>
      <c r="H7" s="3">
        <f t="shared" si="1"/>
        <v>0</v>
      </c>
    </row>
    <row r="8" spans="1:8" x14ac:dyDescent="0.25">
      <c r="A8" s="1">
        <v>6708.98</v>
      </c>
      <c r="B8" s="3">
        <v>0</v>
      </c>
      <c r="C8" s="3">
        <f t="shared" si="0"/>
        <v>29.166666666666668</v>
      </c>
      <c r="F8" s="1">
        <v>6708.98</v>
      </c>
      <c r="G8" s="3">
        <v>0</v>
      </c>
      <c r="H8" s="3">
        <f t="shared" si="1"/>
        <v>0</v>
      </c>
    </row>
    <row r="9" spans="1:8" x14ac:dyDescent="0.25">
      <c r="A9" s="1">
        <v>6750</v>
      </c>
      <c r="B9" s="3">
        <v>0</v>
      </c>
      <c r="C9" s="3">
        <f t="shared" si="0"/>
        <v>0</v>
      </c>
      <c r="F9" s="1">
        <v>6750</v>
      </c>
      <c r="G9" s="3">
        <v>0</v>
      </c>
      <c r="H9" s="3">
        <f t="shared" si="1"/>
        <v>0</v>
      </c>
    </row>
    <row r="10" spans="1:8" x14ac:dyDescent="0.25">
      <c r="A10" s="1">
        <v>6800</v>
      </c>
      <c r="B10" s="3">
        <v>0</v>
      </c>
      <c r="C10" s="3">
        <f t="shared" si="0"/>
        <v>0</v>
      </c>
      <c r="F10" s="1">
        <v>6800</v>
      </c>
      <c r="G10" s="3">
        <v>0</v>
      </c>
      <c r="H10" s="3">
        <f t="shared" si="1"/>
        <v>0</v>
      </c>
    </row>
    <row r="11" spans="1:8" x14ac:dyDescent="0.25">
      <c r="A11" s="1">
        <v>6850</v>
      </c>
      <c r="B11" s="3">
        <v>0</v>
      </c>
      <c r="C11" s="3">
        <f t="shared" si="0"/>
        <v>0</v>
      </c>
      <c r="F11" s="1">
        <v>6850</v>
      </c>
      <c r="G11" s="3">
        <v>0</v>
      </c>
      <c r="H11" s="3">
        <f t="shared" si="1"/>
        <v>0</v>
      </c>
    </row>
    <row r="12" spans="1:8" x14ac:dyDescent="0.25">
      <c r="A12" s="1">
        <v>6900</v>
      </c>
      <c r="B12" s="3">
        <v>0</v>
      </c>
      <c r="C12" s="3">
        <f t="shared" si="0"/>
        <v>0</v>
      </c>
      <c r="F12" s="1">
        <v>6900</v>
      </c>
      <c r="G12" s="3">
        <v>0</v>
      </c>
      <c r="H12" s="3">
        <f t="shared" si="1"/>
        <v>0</v>
      </c>
    </row>
    <row r="13" spans="1:8" x14ac:dyDescent="0.25">
      <c r="A13" s="1">
        <v>6950</v>
      </c>
      <c r="B13" s="3">
        <v>0</v>
      </c>
      <c r="C13" s="3">
        <f t="shared" si="0"/>
        <v>0</v>
      </c>
      <c r="F13" s="1">
        <v>6950</v>
      </c>
      <c r="G13" s="3">
        <v>0</v>
      </c>
      <c r="H13" s="3">
        <f t="shared" si="1"/>
        <v>0</v>
      </c>
    </row>
    <row r="14" spans="1:8" x14ac:dyDescent="0.25">
      <c r="A14" s="1">
        <v>7000</v>
      </c>
      <c r="B14" s="3">
        <v>0</v>
      </c>
      <c r="C14" s="3">
        <f t="shared" si="0"/>
        <v>0</v>
      </c>
      <c r="F14" s="1">
        <v>7000</v>
      </c>
      <c r="G14" s="3">
        <v>0</v>
      </c>
      <c r="H14" s="3">
        <f t="shared" si="1"/>
        <v>0</v>
      </c>
    </row>
    <row r="15" spans="1:8" x14ac:dyDescent="0.25">
      <c r="A15" s="1">
        <v>7050</v>
      </c>
      <c r="B15" s="3">
        <v>0</v>
      </c>
      <c r="C15" s="3">
        <f t="shared" si="0"/>
        <v>0</v>
      </c>
      <c r="F15" s="1">
        <v>7050</v>
      </c>
      <c r="G15" s="3">
        <v>0</v>
      </c>
      <c r="H15" s="3">
        <f t="shared" si="1"/>
        <v>0</v>
      </c>
    </row>
    <row r="16" spans="1:8" x14ac:dyDescent="0.25">
      <c r="A16" s="1">
        <v>7100</v>
      </c>
      <c r="B16" s="3">
        <v>0</v>
      </c>
      <c r="C16" s="3">
        <f t="shared" si="0"/>
        <v>0</v>
      </c>
      <c r="F16" s="1">
        <v>7100</v>
      </c>
      <c r="G16" s="3">
        <v>0</v>
      </c>
      <c r="H16" s="3">
        <f t="shared" si="1"/>
        <v>0</v>
      </c>
    </row>
    <row r="17" spans="1:8" x14ac:dyDescent="0.25">
      <c r="A17" s="1">
        <v>7150</v>
      </c>
      <c r="B17" s="3">
        <v>0</v>
      </c>
      <c r="C17" s="3">
        <f t="shared" si="0"/>
        <v>0</v>
      </c>
      <c r="F17" s="1">
        <v>7150</v>
      </c>
      <c r="G17" s="3">
        <v>0</v>
      </c>
      <c r="H17" s="3">
        <f t="shared" si="1"/>
        <v>0</v>
      </c>
    </row>
    <row r="18" spans="1:8" x14ac:dyDescent="0.25">
      <c r="A18" s="1">
        <v>7212.85</v>
      </c>
      <c r="B18" s="3">
        <v>0</v>
      </c>
      <c r="C18" s="3">
        <f t="shared" si="0"/>
        <v>0</v>
      </c>
      <c r="F18" s="1">
        <v>7190.07</v>
      </c>
      <c r="G18" s="3">
        <v>0</v>
      </c>
      <c r="H18" s="3">
        <f t="shared" si="1"/>
        <v>0</v>
      </c>
    </row>
    <row r="19" spans="1:8" x14ac:dyDescent="0.25">
      <c r="A19" s="1">
        <v>7242.85</v>
      </c>
      <c r="B19" s="3">
        <f>0.96+1.23+15.01</f>
        <v>17.2</v>
      </c>
      <c r="C19" s="3">
        <f t="shared" si="0"/>
        <v>28.666666666666668</v>
      </c>
      <c r="F19" s="1">
        <v>7220.07</v>
      </c>
      <c r="G19" s="3">
        <f>2.84+0</f>
        <v>2.84</v>
      </c>
      <c r="H19" s="3">
        <f t="shared" si="1"/>
        <v>4.7333333333333325</v>
      </c>
    </row>
    <row r="20" spans="1:8" x14ac:dyDescent="0.25">
      <c r="A20" s="1">
        <v>7250</v>
      </c>
      <c r="B20" s="3">
        <f>4.15+0</f>
        <v>4.1500000000000004</v>
      </c>
      <c r="C20" s="3">
        <f t="shared" si="0"/>
        <v>8.4806944444440138</v>
      </c>
      <c r="F20" s="1">
        <v>7250</v>
      </c>
      <c r="G20" s="3">
        <f>1.58+2.14</f>
        <v>3.72</v>
      </c>
      <c r="H20" s="3">
        <f t="shared" si="1"/>
        <v>10.907822222222329</v>
      </c>
    </row>
    <row r="21" spans="1:8" x14ac:dyDescent="0.25">
      <c r="A21" s="1">
        <v>7300</v>
      </c>
      <c r="B21" s="3">
        <f>4.43+1+8.08</f>
        <v>13.51</v>
      </c>
      <c r="C21" s="3">
        <f t="shared" si="0"/>
        <v>49.055555555555557</v>
      </c>
      <c r="F21" s="1">
        <v>7300</v>
      </c>
      <c r="G21" s="3">
        <f>1.98+0.36</f>
        <v>2.34</v>
      </c>
      <c r="H21" s="3">
        <f t="shared" si="1"/>
        <v>16.833333333333332</v>
      </c>
    </row>
    <row r="22" spans="1:8" x14ac:dyDescent="0.25">
      <c r="A22" s="1">
        <v>7350</v>
      </c>
      <c r="B22" s="3">
        <f>0.25+1+2.16</f>
        <v>3.41</v>
      </c>
      <c r="C22" s="3">
        <f t="shared" si="0"/>
        <v>47.000000000000007</v>
      </c>
      <c r="F22" s="1">
        <v>7325</v>
      </c>
      <c r="G22" s="3">
        <f>3.18+0.64</f>
        <v>3.8200000000000003</v>
      </c>
      <c r="H22" s="3">
        <f t="shared" si="1"/>
        <v>8.5555555555555554</v>
      </c>
    </row>
    <row r="23" spans="1:8" x14ac:dyDescent="0.25">
      <c r="A23" s="1">
        <v>7350.35</v>
      </c>
      <c r="B23" s="3">
        <f>0.28+2.91</f>
        <v>3.1900000000000004</v>
      </c>
      <c r="C23" s="3">
        <f t="shared" si="0"/>
        <v>0.12833333333346675</v>
      </c>
      <c r="F23" s="1">
        <v>7325</v>
      </c>
      <c r="G23" s="3">
        <v>0</v>
      </c>
      <c r="H23" s="3">
        <f t="shared" si="1"/>
        <v>0</v>
      </c>
    </row>
  </sheetData>
  <mergeCells count="2">
    <mergeCell ref="A1:C1"/>
    <mergeCell ref="F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Whirrett, Macen</dc:creator>
  <cp:lastModifiedBy>Whirrett, Macen</cp:lastModifiedBy>
  <dcterms:created xsi:type="dcterms:W3CDTF">2024-01-02T15:32:21Z</dcterms:created>
  <dcterms:modified xsi:type="dcterms:W3CDTF">2024-01-02T21:29:40Z</dcterms:modified>
</cp:coreProperties>
</file>